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27300" windowHeight="8805"/>
  </bookViews>
  <sheets>
    <sheet name="Лист1 (2)" sheetId="4" r:id="rId1"/>
    <sheet name="Лист2" sheetId="2" r:id="rId2"/>
    <sheet name="Лист3" sheetId="3" r:id="rId3"/>
  </sheets>
  <calcPr calcId="162913" iterate="1" fullPrecision="0"/>
</workbook>
</file>

<file path=xl/calcChain.xml><?xml version="1.0" encoding="utf-8"?>
<calcChain xmlns="http://schemas.openxmlformats.org/spreadsheetml/2006/main">
  <c r="F40" i="4" l="1"/>
  <c r="F22" i="4"/>
  <c r="F20" i="4"/>
  <c r="F36" i="4" l="1"/>
  <c r="E36" i="4"/>
  <c r="E28" i="4" l="1"/>
  <c r="F28" i="4"/>
  <c r="F16" i="4" l="1"/>
  <c r="E16" i="4"/>
  <c r="F12" i="4" l="1"/>
  <c r="E12" i="4"/>
  <c r="E10" i="4" l="1"/>
  <c r="F6" i="4" l="1"/>
  <c r="E6" i="4"/>
  <c r="E4" i="4" l="1"/>
  <c r="F18" i="4" l="1"/>
  <c r="F14" i="4"/>
  <c r="F10" i="4"/>
  <c r="F8" i="4"/>
  <c r="F38" i="4"/>
  <c r="F34" i="4"/>
  <c r="F32" i="4"/>
  <c r="F30" i="4"/>
  <c r="F26" i="4"/>
  <c r="F24" i="4"/>
  <c r="F4" i="4"/>
  <c r="E40" i="4" l="1"/>
  <c r="E38" i="4"/>
  <c r="E34" i="4"/>
  <c r="E32" i="4"/>
  <c r="E30" i="4"/>
  <c r="E26" i="4"/>
  <c r="E20" i="4"/>
  <c r="E14" i="4"/>
  <c r="E8" i="4"/>
  <c r="G40" i="4" l="1"/>
  <c r="F42" i="4"/>
  <c r="D42" i="4"/>
  <c r="G42" i="4" l="1"/>
  <c r="H42" i="4"/>
  <c r="E24" i="4"/>
  <c r="E22" i="4"/>
  <c r="E18" i="4" l="1"/>
  <c r="E31" i="4" l="1"/>
  <c r="E33" i="4"/>
  <c r="E35" i="4"/>
  <c r="E37" i="4"/>
  <c r="E39" i="4"/>
  <c r="E41" i="4"/>
  <c r="E29" i="4"/>
  <c r="E27" i="4"/>
  <c r="E25" i="4"/>
  <c r="E23" i="4"/>
  <c r="E21" i="4"/>
  <c r="E19" i="4"/>
  <c r="E17" i="4"/>
  <c r="E15" i="4"/>
  <c r="E13" i="4"/>
  <c r="E11" i="4"/>
  <c r="E9" i="4"/>
  <c r="E42" i="4" s="1"/>
  <c r="E7" i="4"/>
  <c r="E5" i="4"/>
  <c r="G17" i="4" l="1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1" i="4"/>
  <c r="G15" i="4" l="1"/>
  <c r="G6" i="4" l="1"/>
  <c r="G5" i="4" l="1"/>
  <c r="H5" i="4" s="1"/>
  <c r="H41" i="4" l="1"/>
  <c r="H40" i="4"/>
  <c r="H39" i="4"/>
  <c r="H38" i="4"/>
  <c r="H37" i="4"/>
  <c r="H35" i="4"/>
  <c r="H33" i="4"/>
  <c r="H31" i="4"/>
  <c r="H29" i="4"/>
  <c r="H27" i="4"/>
  <c r="H25" i="4"/>
  <c r="H24" i="4"/>
  <c r="H23" i="4"/>
  <c r="H22" i="4"/>
  <c r="H21" i="4"/>
  <c r="H19" i="4"/>
  <c r="H17" i="4"/>
  <c r="G7" i="4"/>
  <c r="H30" i="4" l="1"/>
  <c r="H32" i="4"/>
  <c r="H34" i="4"/>
  <c r="H36" i="4"/>
  <c r="H26" i="4"/>
  <c r="H18" i="4"/>
  <c r="H28" i="4"/>
  <c r="H20" i="4"/>
  <c r="G16" i="4"/>
  <c r="H16" i="4" s="1"/>
  <c r="G4" i="4"/>
  <c r="H15" i="4" l="1"/>
  <c r="G14" i="4"/>
  <c r="H14" i="4" s="1"/>
  <c r="G13" i="4"/>
  <c r="H13" i="4" s="1"/>
  <c r="G12" i="4"/>
  <c r="H12" i="4" s="1"/>
  <c r="G11" i="4"/>
  <c r="H11" i="4" s="1"/>
  <c r="G10" i="4"/>
  <c r="H10" i="4" s="1"/>
  <c r="G9" i="4"/>
  <c r="G8" i="4"/>
  <c r="H8" i="4" s="1"/>
  <c r="H7" i="4"/>
  <c r="H9" i="4" l="1"/>
  <c r="H6" i="4"/>
  <c r="H4" i="4"/>
</calcChain>
</file>

<file path=xl/sharedStrings.xml><?xml version="1.0" encoding="utf-8"?>
<sst xmlns="http://schemas.openxmlformats.org/spreadsheetml/2006/main" count="69" uniqueCount="69">
  <si>
    <t>в т.ч. стоимость работ</t>
  </si>
  <si>
    <t>материалы</t>
  </si>
  <si>
    <t>№ расчета</t>
  </si>
  <si>
    <t>Сметная стоимость, руб. без НДС</t>
  </si>
  <si>
    <t>НДС, 20%</t>
  </si>
  <si>
    <t>Сметная стоимость, руб. с НДС</t>
  </si>
  <si>
    <t>1.1.</t>
  </si>
  <si>
    <t>1.2.</t>
  </si>
  <si>
    <t>2.1.</t>
  </si>
  <si>
    <t>2.2.</t>
  </si>
  <si>
    <t>3.1.</t>
  </si>
  <si>
    <t>3.2.</t>
  </si>
  <si>
    <t>4.1.</t>
  </si>
  <si>
    <t>4.2.</t>
  </si>
  <si>
    <t>5.1.</t>
  </si>
  <si>
    <t>5.2.</t>
  </si>
  <si>
    <t>6.1.</t>
  </si>
  <si>
    <t>6.2.</t>
  </si>
  <si>
    <t>Наименование ПС</t>
  </si>
  <si>
    <t>№ ДВ</t>
  </si>
  <si>
    <t>7.1.</t>
  </si>
  <si>
    <t>7.2.</t>
  </si>
  <si>
    <t>8.1.</t>
  </si>
  <si>
    <t>8.2.</t>
  </si>
  <si>
    <t>9.1.</t>
  </si>
  <si>
    <t>9.2.</t>
  </si>
  <si>
    <t>10.1.</t>
  </si>
  <si>
    <t>10.2.</t>
  </si>
  <si>
    <t>11.1.</t>
  </si>
  <si>
    <t>11.2.</t>
  </si>
  <si>
    <t>12.1.</t>
  </si>
  <si>
    <t>12.2.</t>
  </si>
  <si>
    <t>13.1.</t>
  </si>
  <si>
    <t>13.2.</t>
  </si>
  <si>
    <t>14.1.</t>
  </si>
  <si>
    <t>14.2.</t>
  </si>
  <si>
    <t>15.1.</t>
  </si>
  <si>
    <t>15.2.</t>
  </si>
  <si>
    <t>16.1.</t>
  </si>
  <si>
    <t>16.2.</t>
  </si>
  <si>
    <t>17.1.</t>
  </si>
  <si>
    <t>17.2.</t>
  </si>
  <si>
    <t>18.1.</t>
  </si>
  <si>
    <t>18.2.</t>
  </si>
  <si>
    <t>19.1.</t>
  </si>
  <si>
    <t>19.2.</t>
  </si>
  <si>
    <t>ВЛ 0,4кВ от КТП № 709 д. Мелихово инв. № 019-31004</t>
  </si>
  <si>
    <t>Составил: Главный специалист ОЦ</t>
  </si>
  <si>
    <t>В.А.Кислякова</t>
  </si>
  <si>
    <t xml:space="preserve">ВЛ-0,4 кВ м.Илюшинский, инв. № 034-301009 </t>
  </si>
  <si>
    <t xml:space="preserve">ВЛ-0,4 кВ от ЗТП-79 д.Поддубки, инв. № 019-280 </t>
  </si>
  <si>
    <t>ВЛ-0,4 кВ п.Некрасовский, инв. № 034-301015</t>
  </si>
  <si>
    <t>ВЛ-0,4 кВ от КТП-185 д.Княжево Дмитровский р-н, инв. № 019-969</t>
  </si>
  <si>
    <t xml:space="preserve"> ВЛ-0,4 кВ от КТП-254 д.Торговцево Дмитровский р-н, инв. № 019-300546</t>
  </si>
  <si>
    <t>ВЛ-0,4 кВ от КТП-278 с.Орудьево Дмитровский р-н, инв. № 019-311871</t>
  </si>
  <si>
    <t xml:space="preserve">ВЛ-0,4 кВ от КТП-550 д.Курово Дмитровский р-н, инв. № 019-31422 </t>
  </si>
  <si>
    <t>ВЛ-6кВ Ф.8 ПС 229 отпайка на КТП-521,  инв № 019-809</t>
  </si>
  <si>
    <t>ВЛ 6 кВ Ф.7 ПС 467 отпайка на КТП-528,  инв № 019-30359</t>
  </si>
  <si>
    <t xml:space="preserve">ВЛ-0,4кВ от ЗТП-506 (Фид. Ул.Кустарная) Талдомский район , инв. №019-32262 </t>
  </si>
  <si>
    <t>ВЛ-0,4кВ от КТП-335 (Фид. Ул. Первомайская) Талдомский район , инв. №019-32381</t>
  </si>
  <si>
    <t>ВЛ-0,4 кВ от КТП-361 (ул.Школьная), инв. № 019-32309</t>
  </si>
  <si>
    <t xml:space="preserve"> ВЛ-0,4 кВ от КТП-353 (Ул.Победы) инв. № 019-32311</t>
  </si>
  <si>
    <t xml:space="preserve">ВЛ-0,4 кВ от МТП-344 (Ул.Фрунзе) инв. № 019-32293 </t>
  </si>
  <si>
    <t>ВЛ-0,4 кВ от ЗТП-228 (Фид. Детский сад) инв. № 019-322541</t>
  </si>
  <si>
    <t>ВЛ-0,4 кВ от КТП-28 (Фид.1 д.Спас-Угол), инв. № 019-32122</t>
  </si>
  <si>
    <t>ВЛ-0,4 кВ от ЗТП-501 Фид.1 г.Талдом, ул.Победы</t>
  </si>
  <si>
    <t>ВЛ-10 кВ ф.9286 от оп.135 к ЗТП№96, с отп. на ЗТП№89,  инв № 019-330308</t>
  </si>
  <si>
    <t>ИТОГО:</t>
  </si>
  <si>
    <t>Сводный расчет к лоту: на выполнение ремонта ВЛ 0,4-20 кВ для нужд филиала ПАО "Россети Московский регион" - Северные электрические сети 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</si>
</sst>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.00############;[Red]\-\ #,##0.00############"/>
    <numFmt numFmtId="166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6" fillId="0" borderId="0" xfId="0" applyFont="1"/>
    <xf numFmtId="4" fontId="6" fillId="0" borderId="0" xfId="0" applyNumberFormat="1" applyFont="1"/>
    <xf numFmtId="166" fontId="6" fillId="0" borderId="0" xfId="0" applyNumberFormat="1" applyFont="1"/>
    <xf numFmtId="166" fontId="6" fillId="0" borderId="0" xfId="0" applyNumberFormat="1" applyFont="1" applyFill="1"/>
    <xf numFmtId="4" fontId="6" fillId="0" borderId="0" xfId="0" applyNumberFormat="1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0" xfId="0" applyNumberFormat="1" applyFont="1"/>
    <xf numFmtId="4" fontId="8" fillId="0" borderId="0" xfId="0" applyNumberFormat="1" applyFont="1"/>
    <xf numFmtId="0" fontId="8" fillId="0" borderId="3" xfId="0" applyFont="1" applyBorder="1"/>
    <xf numFmtId="4" fontId="8" fillId="0" borderId="0" xfId="0" applyNumberFormat="1" applyFont="1" applyBorder="1"/>
    <xf numFmtId="165" fontId="10" fillId="0" borderId="1" xfId="0" applyNumberFormat="1" applyFont="1" applyFill="1" applyBorder="1" applyAlignment="1"/>
    <xf numFmtId="164" fontId="11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/>
    <xf numFmtId="4" fontId="7" fillId="0" borderId="1" xfId="0" applyNumberFormat="1" applyFont="1" applyFill="1" applyBorder="1"/>
    <xf numFmtId="164" fontId="11" fillId="0" borderId="1" xfId="0" applyNumberFormat="1" applyFont="1" applyFill="1" applyBorder="1" applyAlignment="1"/>
    <xf numFmtId="165" fontId="10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4" fontId="7" fillId="0" borderId="0" xfId="0" applyNumberFormat="1" applyFont="1" applyFill="1" applyBorder="1"/>
    <xf numFmtId="49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/>
    <xf numFmtId="0" fontId="12" fillId="2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A6" zoomScale="73" zoomScaleNormal="73" workbookViewId="0">
      <selection activeCell="F43" sqref="F43"/>
    </sheetView>
  </sheetViews>
  <sheetFormatPr defaultRowHeight="14.25" x14ac:dyDescent="0.2"/>
  <cols>
    <col min="1" max="1" width="7.28515625" style="1" customWidth="1"/>
    <col min="2" max="2" width="38.42578125" style="6" customWidth="1"/>
    <col min="3" max="3" width="14.28515625" style="1" customWidth="1"/>
    <col min="4" max="4" width="20.7109375" style="1" customWidth="1"/>
    <col min="5" max="5" width="17.5703125" style="1" customWidth="1"/>
    <col min="6" max="6" width="21" style="1" customWidth="1"/>
    <col min="7" max="7" width="17.42578125" style="1" customWidth="1"/>
    <col min="8" max="8" width="19" style="1" customWidth="1"/>
    <col min="9" max="9" width="4.140625" style="1" customWidth="1"/>
    <col min="10" max="10" width="4.5703125" style="1" customWidth="1"/>
    <col min="11" max="11" width="16.7109375" style="1" customWidth="1"/>
    <col min="12" max="12" width="46.28515625" style="1" customWidth="1"/>
    <col min="13" max="16384" width="9.140625" style="1"/>
  </cols>
  <sheetData>
    <row r="1" spans="1:11" ht="46.5" customHeight="1" x14ac:dyDescent="0.2">
      <c r="A1" s="33" t="s">
        <v>68</v>
      </c>
      <c r="B1" s="33"/>
      <c r="C1" s="33"/>
      <c r="D1" s="33"/>
      <c r="E1" s="33"/>
      <c r="F1" s="33"/>
      <c r="G1" s="33"/>
      <c r="H1" s="33"/>
    </row>
    <row r="2" spans="1:11" ht="15" x14ac:dyDescent="0.25">
      <c r="A2" s="8"/>
      <c r="B2" s="9"/>
      <c r="C2" s="8"/>
      <c r="D2" s="8"/>
      <c r="E2" s="8"/>
      <c r="F2" s="8"/>
      <c r="G2" s="8"/>
      <c r="H2" s="8"/>
    </row>
    <row r="3" spans="1:11" s="7" customFormat="1" ht="45" x14ac:dyDescent="0.25">
      <c r="A3" s="10" t="s">
        <v>19</v>
      </c>
      <c r="B3" s="10" t="s">
        <v>18</v>
      </c>
      <c r="C3" s="10" t="s">
        <v>2</v>
      </c>
      <c r="D3" s="10" t="s">
        <v>3</v>
      </c>
      <c r="E3" s="11" t="s">
        <v>0</v>
      </c>
      <c r="F3" s="12" t="s">
        <v>1</v>
      </c>
      <c r="G3" s="13" t="s">
        <v>4</v>
      </c>
      <c r="H3" s="10" t="s">
        <v>5</v>
      </c>
    </row>
    <row r="4" spans="1:11" ht="15" x14ac:dyDescent="0.25">
      <c r="A4" s="36">
        <v>1</v>
      </c>
      <c r="B4" s="34" t="s">
        <v>46</v>
      </c>
      <c r="C4" s="27" t="s">
        <v>6</v>
      </c>
      <c r="D4" s="18">
        <v>6772452.6600000001</v>
      </c>
      <c r="E4" s="19">
        <f>3710133.73+679493.08*1.0927</f>
        <v>4452615.82</v>
      </c>
      <c r="F4" s="19">
        <f>1627852.7+633279.16*1.0927</f>
        <v>2319836.84</v>
      </c>
      <c r="G4" s="20">
        <f>D4*0.2</f>
        <v>1354490.53</v>
      </c>
      <c r="H4" s="21">
        <f t="shared" ref="H4:H15" si="0">D4+G4</f>
        <v>8126943.1900000004</v>
      </c>
      <c r="K4" s="2"/>
    </row>
    <row r="5" spans="1:11" ht="15" x14ac:dyDescent="0.25">
      <c r="A5" s="37"/>
      <c r="B5" s="35"/>
      <c r="C5" s="27" t="s">
        <v>7</v>
      </c>
      <c r="D5" s="18">
        <v>52676.07</v>
      </c>
      <c r="E5" s="22">
        <f>D5</f>
        <v>52676.07</v>
      </c>
      <c r="F5" s="22">
        <v>0</v>
      </c>
      <c r="G5" s="20">
        <f>D5*0.2</f>
        <v>10535.21</v>
      </c>
      <c r="H5" s="21">
        <f>D5+G5</f>
        <v>63211.28</v>
      </c>
    </row>
    <row r="6" spans="1:11" ht="15" x14ac:dyDescent="0.25">
      <c r="A6" s="36">
        <v>2</v>
      </c>
      <c r="B6" s="34" t="s">
        <v>49</v>
      </c>
      <c r="C6" s="27" t="s">
        <v>8</v>
      </c>
      <c r="D6" s="18">
        <v>5081651.75</v>
      </c>
      <c r="E6" s="19">
        <f>2955870.65+520559.32*1.0927</f>
        <v>3524685.82</v>
      </c>
      <c r="F6" s="19">
        <f>1159316.43+363914.62*1.0927-0.01</f>
        <v>1556965.93</v>
      </c>
      <c r="G6" s="20">
        <f>D6*0.2</f>
        <v>1016330.35</v>
      </c>
      <c r="H6" s="21">
        <f t="shared" si="0"/>
        <v>6097982.0999999996</v>
      </c>
      <c r="K6" s="2"/>
    </row>
    <row r="7" spans="1:11" ht="15" x14ac:dyDescent="0.25">
      <c r="A7" s="37"/>
      <c r="B7" s="35"/>
      <c r="C7" s="27" t="s">
        <v>9</v>
      </c>
      <c r="D7" s="18">
        <v>37405.910000000003</v>
      </c>
      <c r="E7" s="22">
        <f>D7</f>
        <v>37405.910000000003</v>
      </c>
      <c r="F7" s="22">
        <v>0</v>
      </c>
      <c r="G7" s="20">
        <f>D7*0.2</f>
        <v>7481.18</v>
      </c>
      <c r="H7" s="21">
        <f t="shared" si="0"/>
        <v>44887.09</v>
      </c>
    </row>
    <row r="8" spans="1:11" ht="15" x14ac:dyDescent="0.25">
      <c r="A8" s="36">
        <v>3</v>
      </c>
      <c r="B8" s="34" t="s">
        <v>50</v>
      </c>
      <c r="C8" s="27" t="s">
        <v>10</v>
      </c>
      <c r="D8" s="18">
        <v>3631457.12</v>
      </c>
      <c r="E8" s="19">
        <f>2052521.77+322438*1.0927+0.01</f>
        <v>2404849.7799999998</v>
      </c>
      <c r="F8" s="19">
        <f>795100.67+394899.49*1.0927</f>
        <v>1226607.3400000001</v>
      </c>
      <c r="G8" s="20">
        <f>D8*0.2</f>
        <v>726291.42</v>
      </c>
      <c r="H8" s="21">
        <f t="shared" si="0"/>
        <v>4357748.54</v>
      </c>
      <c r="K8" s="2"/>
    </row>
    <row r="9" spans="1:11" ht="15" x14ac:dyDescent="0.25">
      <c r="A9" s="37"/>
      <c r="B9" s="35"/>
      <c r="C9" s="27" t="s">
        <v>11</v>
      </c>
      <c r="D9" s="18">
        <v>58208.57</v>
      </c>
      <c r="E9" s="22">
        <f>D9</f>
        <v>58208.57</v>
      </c>
      <c r="F9" s="22">
        <v>0</v>
      </c>
      <c r="G9" s="20">
        <f t="shared" ref="G9" si="1">D9*0.2</f>
        <v>11641.71</v>
      </c>
      <c r="H9" s="21">
        <f t="shared" si="0"/>
        <v>69850.28</v>
      </c>
    </row>
    <row r="10" spans="1:11" ht="15" x14ac:dyDescent="0.25">
      <c r="A10" s="36">
        <v>4</v>
      </c>
      <c r="B10" s="34" t="s">
        <v>51</v>
      </c>
      <c r="C10" s="27" t="s">
        <v>12</v>
      </c>
      <c r="D10" s="18">
        <v>4167815.55</v>
      </c>
      <c r="E10" s="19">
        <f>2362284.33+400853.63*1.0927</f>
        <v>2800297.09</v>
      </c>
      <c r="F10" s="19">
        <f>911370.46+417450.35*1.0927</f>
        <v>1367518.46</v>
      </c>
      <c r="G10" s="20">
        <f>D10*0.2</f>
        <v>833563.11</v>
      </c>
      <c r="H10" s="21">
        <f t="shared" si="0"/>
        <v>5001378.66</v>
      </c>
      <c r="K10" s="2"/>
    </row>
    <row r="11" spans="1:11" ht="15" x14ac:dyDescent="0.25">
      <c r="A11" s="37"/>
      <c r="B11" s="35"/>
      <c r="C11" s="27" t="s">
        <v>13</v>
      </c>
      <c r="D11" s="18">
        <v>398517.37</v>
      </c>
      <c r="E11" s="22">
        <f>D11</f>
        <v>398517.37</v>
      </c>
      <c r="F11" s="22">
        <v>0</v>
      </c>
      <c r="G11" s="20">
        <f t="shared" ref="G11" si="2">D11*0.2</f>
        <v>79703.47</v>
      </c>
      <c r="H11" s="21">
        <f t="shared" si="0"/>
        <v>478220.84</v>
      </c>
    </row>
    <row r="12" spans="1:11" ht="15" x14ac:dyDescent="0.25">
      <c r="A12" s="36">
        <v>5</v>
      </c>
      <c r="B12" s="34" t="s">
        <v>52</v>
      </c>
      <c r="C12" s="27" t="s">
        <v>14</v>
      </c>
      <c r="D12" s="18">
        <v>995920.46</v>
      </c>
      <c r="E12" s="19">
        <f>584505.51+98852.82*1.0927</f>
        <v>692521.99</v>
      </c>
      <c r="F12" s="19">
        <f>125471.35+162832.55*1.0927-0.01</f>
        <v>303398.46999999997</v>
      </c>
      <c r="G12" s="20">
        <f>D12*0.2</f>
        <v>199184.09</v>
      </c>
      <c r="H12" s="21">
        <f t="shared" si="0"/>
        <v>1195104.55</v>
      </c>
      <c r="K12" s="2"/>
    </row>
    <row r="13" spans="1:11" ht="15" x14ac:dyDescent="0.25">
      <c r="A13" s="37"/>
      <c r="B13" s="35"/>
      <c r="C13" s="27" t="s">
        <v>15</v>
      </c>
      <c r="D13" s="18">
        <v>13563.6</v>
      </c>
      <c r="E13" s="22">
        <f>D13</f>
        <v>13563.6</v>
      </c>
      <c r="F13" s="22">
        <v>0</v>
      </c>
      <c r="G13" s="20">
        <f t="shared" ref="G13" si="3">D13*0.2</f>
        <v>2712.72</v>
      </c>
      <c r="H13" s="21">
        <f t="shared" si="0"/>
        <v>16276.32</v>
      </c>
    </row>
    <row r="14" spans="1:11" ht="15" x14ac:dyDescent="0.25">
      <c r="A14" s="36">
        <v>6</v>
      </c>
      <c r="B14" s="34" t="s">
        <v>53</v>
      </c>
      <c r="C14" s="27" t="s">
        <v>16</v>
      </c>
      <c r="D14" s="18">
        <v>2115758.66</v>
      </c>
      <c r="E14" s="19">
        <f>989435.59+182558.54*1.0927</f>
        <v>1188917.31</v>
      </c>
      <c r="F14" s="19">
        <f>619502.56+281265.48*1.0927</f>
        <v>926841.35</v>
      </c>
      <c r="G14" s="20">
        <f>D14*0.2</f>
        <v>423151.73</v>
      </c>
      <c r="H14" s="21">
        <f t="shared" si="0"/>
        <v>2538910.39</v>
      </c>
      <c r="K14" s="2"/>
    </row>
    <row r="15" spans="1:11" ht="25.5" customHeight="1" x14ac:dyDescent="0.25">
      <c r="A15" s="37"/>
      <c r="B15" s="35"/>
      <c r="C15" s="27" t="s">
        <v>17</v>
      </c>
      <c r="D15" s="18">
        <v>31536.7</v>
      </c>
      <c r="E15" s="22">
        <f>D15</f>
        <v>31536.7</v>
      </c>
      <c r="F15" s="22">
        <v>0</v>
      </c>
      <c r="G15" s="20">
        <f>D15*0.2</f>
        <v>6307.34</v>
      </c>
      <c r="H15" s="21">
        <f t="shared" si="0"/>
        <v>37844.04</v>
      </c>
    </row>
    <row r="16" spans="1:11" ht="21" customHeight="1" x14ac:dyDescent="0.25">
      <c r="A16" s="36">
        <v>7</v>
      </c>
      <c r="B16" s="34" t="s">
        <v>54</v>
      </c>
      <c r="C16" s="27" t="s">
        <v>20</v>
      </c>
      <c r="D16" s="18">
        <v>1340072.3400000001</v>
      </c>
      <c r="E16" s="19">
        <f>626090.94+116860.98*1.0927</f>
        <v>753784.93</v>
      </c>
      <c r="F16" s="19">
        <f>375314.66+193074.72*1.0927</f>
        <v>586287.41</v>
      </c>
      <c r="G16" s="20">
        <f>D16*0.2</f>
        <v>268014.46999999997</v>
      </c>
      <c r="H16" s="21">
        <f t="shared" ref="H16:H27" si="4">D16+G16</f>
        <v>1608086.81</v>
      </c>
      <c r="K16" s="2"/>
    </row>
    <row r="17" spans="1:11" ht="21" customHeight="1" x14ac:dyDescent="0.25">
      <c r="A17" s="37"/>
      <c r="B17" s="35"/>
      <c r="C17" s="27" t="s">
        <v>21</v>
      </c>
      <c r="D17" s="18">
        <v>23207.52</v>
      </c>
      <c r="E17" s="22">
        <f>D17</f>
        <v>23207.52</v>
      </c>
      <c r="F17" s="22">
        <v>0</v>
      </c>
      <c r="G17" s="20">
        <f t="shared" ref="G17:G41" si="5">D17*0.2</f>
        <v>4641.5</v>
      </c>
      <c r="H17" s="21">
        <f t="shared" si="4"/>
        <v>27849.02</v>
      </c>
    </row>
    <row r="18" spans="1:11" ht="15" x14ac:dyDescent="0.25">
      <c r="A18" s="36">
        <v>8</v>
      </c>
      <c r="B18" s="34" t="s">
        <v>55</v>
      </c>
      <c r="C18" s="27" t="s">
        <v>22</v>
      </c>
      <c r="D18" s="18">
        <v>2505219.9900000002</v>
      </c>
      <c r="E18" s="19">
        <f>1175718.86+212236.89*1.0927</f>
        <v>1407630.11</v>
      </c>
      <c r="F18" s="19">
        <f>629117.9+428728.82*1.0927</f>
        <v>1097589.8799999999</v>
      </c>
      <c r="G18" s="20">
        <f t="shared" si="5"/>
        <v>501044</v>
      </c>
      <c r="H18" s="21">
        <f t="shared" si="4"/>
        <v>3006263.99</v>
      </c>
      <c r="K18" s="2"/>
    </row>
    <row r="19" spans="1:11" ht="15" x14ac:dyDescent="0.25">
      <c r="A19" s="37"/>
      <c r="B19" s="35"/>
      <c r="C19" s="27" t="s">
        <v>23</v>
      </c>
      <c r="D19" s="18">
        <v>57298.5</v>
      </c>
      <c r="E19" s="22">
        <f>D19</f>
        <v>57298.5</v>
      </c>
      <c r="F19" s="22">
        <v>0</v>
      </c>
      <c r="G19" s="20">
        <f t="shared" si="5"/>
        <v>11459.7</v>
      </c>
      <c r="H19" s="21">
        <f t="shared" si="4"/>
        <v>68758.2</v>
      </c>
    </row>
    <row r="20" spans="1:11" ht="21.75" customHeight="1" x14ac:dyDescent="0.25">
      <c r="A20" s="36">
        <v>9</v>
      </c>
      <c r="B20" s="34" t="s">
        <v>56</v>
      </c>
      <c r="C20" s="27" t="s">
        <v>24</v>
      </c>
      <c r="D20" s="18">
        <v>574595.54</v>
      </c>
      <c r="E20" s="19">
        <f>241643.78+17571.62*1.0927</f>
        <v>260844.29</v>
      </c>
      <c r="F20" s="19">
        <f>162066.68+138816.3*1.0927</f>
        <v>313751.25</v>
      </c>
      <c r="G20" s="20">
        <f t="shared" si="5"/>
        <v>114919.11</v>
      </c>
      <c r="H20" s="21">
        <f t="shared" si="4"/>
        <v>689514.65</v>
      </c>
      <c r="K20" s="2"/>
    </row>
    <row r="21" spans="1:11" ht="21.75" customHeight="1" x14ac:dyDescent="0.25">
      <c r="A21" s="37"/>
      <c r="B21" s="35"/>
      <c r="C21" s="27" t="s">
        <v>25</v>
      </c>
      <c r="D21" s="18">
        <v>12606.8</v>
      </c>
      <c r="E21" s="22">
        <f>D21</f>
        <v>12606.8</v>
      </c>
      <c r="F21" s="22">
        <v>0</v>
      </c>
      <c r="G21" s="20">
        <f t="shared" si="5"/>
        <v>2521.36</v>
      </c>
      <c r="H21" s="21">
        <f t="shared" si="4"/>
        <v>15128.16</v>
      </c>
    </row>
    <row r="22" spans="1:11" ht="15" x14ac:dyDescent="0.25">
      <c r="A22" s="36">
        <v>10</v>
      </c>
      <c r="B22" s="34" t="s">
        <v>57</v>
      </c>
      <c r="C22" s="27" t="s">
        <v>26</v>
      </c>
      <c r="D22" s="18">
        <v>584530.75</v>
      </c>
      <c r="E22" s="19">
        <f>196305.72+15973.29*1.0927</f>
        <v>213759.73</v>
      </c>
      <c r="F22" s="19">
        <f>195725.55+160195.36*1.0927</f>
        <v>370771.02</v>
      </c>
      <c r="G22" s="20">
        <f t="shared" si="5"/>
        <v>116906.15</v>
      </c>
      <c r="H22" s="21">
        <f t="shared" si="4"/>
        <v>701436.9</v>
      </c>
      <c r="K22" s="2"/>
    </row>
    <row r="23" spans="1:11" ht="15" x14ac:dyDescent="0.25">
      <c r="A23" s="37"/>
      <c r="B23" s="35"/>
      <c r="C23" s="27" t="s">
        <v>27</v>
      </c>
      <c r="D23" s="18">
        <v>35898.1</v>
      </c>
      <c r="E23" s="22">
        <f>D23</f>
        <v>35898.1</v>
      </c>
      <c r="F23" s="22">
        <v>0</v>
      </c>
      <c r="G23" s="20">
        <f t="shared" si="5"/>
        <v>7179.62</v>
      </c>
      <c r="H23" s="21">
        <f t="shared" si="4"/>
        <v>43077.72</v>
      </c>
    </row>
    <row r="24" spans="1:11" ht="15" x14ac:dyDescent="0.25">
      <c r="A24" s="36">
        <v>11</v>
      </c>
      <c r="B24" s="34" t="s">
        <v>58</v>
      </c>
      <c r="C24" s="27" t="s">
        <v>28</v>
      </c>
      <c r="D24" s="18">
        <v>427029.54</v>
      </c>
      <c r="E24" s="19">
        <f>199830.4+41547.19*1.0927</f>
        <v>245229.01</v>
      </c>
      <c r="F24" s="19">
        <f>112341.31+63566.59*1.0927+0.01</f>
        <v>181800.53</v>
      </c>
      <c r="G24" s="20">
        <f t="shared" si="5"/>
        <v>85405.91</v>
      </c>
      <c r="H24" s="21">
        <f t="shared" si="4"/>
        <v>512435.45</v>
      </c>
      <c r="K24" s="2"/>
    </row>
    <row r="25" spans="1:11" ht="33" customHeight="1" x14ac:dyDescent="0.25">
      <c r="A25" s="37"/>
      <c r="B25" s="35"/>
      <c r="C25" s="27" t="s">
        <v>29</v>
      </c>
      <c r="D25" s="18">
        <v>11877.5</v>
      </c>
      <c r="E25" s="22">
        <f>D25</f>
        <v>11877.5</v>
      </c>
      <c r="F25" s="22">
        <v>0</v>
      </c>
      <c r="G25" s="20">
        <f t="shared" si="5"/>
        <v>2375.5</v>
      </c>
      <c r="H25" s="21">
        <f t="shared" si="4"/>
        <v>14253</v>
      </c>
    </row>
    <row r="26" spans="1:11" ht="15" x14ac:dyDescent="0.25">
      <c r="A26" s="36">
        <v>12</v>
      </c>
      <c r="B26" s="34" t="s">
        <v>59</v>
      </c>
      <c r="C26" s="27" t="s">
        <v>30</v>
      </c>
      <c r="D26" s="18">
        <v>2318918.61</v>
      </c>
      <c r="E26" s="19">
        <f>976580.15+182740.17*1.0927</f>
        <v>1176260.33</v>
      </c>
      <c r="F26" s="19">
        <f>663919.23+438124.87*1.0927</f>
        <v>1142658.28</v>
      </c>
      <c r="G26" s="20">
        <f t="shared" si="5"/>
        <v>463783.72</v>
      </c>
      <c r="H26" s="21">
        <f t="shared" si="4"/>
        <v>2782702.33</v>
      </c>
      <c r="K26" s="2"/>
    </row>
    <row r="27" spans="1:11" ht="29.25" customHeight="1" x14ac:dyDescent="0.25">
      <c r="A27" s="37"/>
      <c r="B27" s="35"/>
      <c r="C27" s="27" t="s">
        <v>31</v>
      </c>
      <c r="D27" s="18">
        <v>11877.5</v>
      </c>
      <c r="E27" s="22">
        <f>D27</f>
        <v>11877.5</v>
      </c>
      <c r="F27" s="22">
        <v>0</v>
      </c>
      <c r="G27" s="20">
        <f t="shared" si="5"/>
        <v>2375.5</v>
      </c>
      <c r="H27" s="21">
        <f t="shared" si="4"/>
        <v>14253</v>
      </c>
    </row>
    <row r="28" spans="1:11" ht="15" x14ac:dyDescent="0.25">
      <c r="A28" s="36">
        <v>13</v>
      </c>
      <c r="B28" s="34" t="s">
        <v>60</v>
      </c>
      <c r="C28" s="27" t="s">
        <v>32</v>
      </c>
      <c r="D28" s="18">
        <v>1594859.63</v>
      </c>
      <c r="E28" s="19">
        <f>886569.95+115516.34*1.0927</f>
        <v>1012794.65</v>
      </c>
      <c r="F28" s="19">
        <f>259622.89+295087.48*1.0927</f>
        <v>582064.98</v>
      </c>
      <c r="G28" s="20">
        <f t="shared" si="5"/>
        <v>318971.93</v>
      </c>
      <c r="H28" s="21">
        <f t="shared" ref="H28:H41" si="6">D28+G28</f>
        <v>1913831.56</v>
      </c>
      <c r="K28" s="2"/>
    </row>
    <row r="29" spans="1:11" ht="15" x14ac:dyDescent="0.25">
      <c r="A29" s="37"/>
      <c r="B29" s="35"/>
      <c r="C29" s="27" t="s">
        <v>33</v>
      </c>
      <c r="D29" s="18">
        <v>27688.54</v>
      </c>
      <c r="E29" s="22">
        <f>D29</f>
        <v>27688.54</v>
      </c>
      <c r="F29" s="22">
        <v>0</v>
      </c>
      <c r="G29" s="20">
        <f t="shared" si="5"/>
        <v>5537.71</v>
      </c>
      <c r="H29" s="21">
        <f t="shared" si="6"/>
        <v>33226.25</v>
      </c>
    </row>
    <row r="30" spans="1:11" ht="21" customHeight="1" x14ac:dyDescent="0.25">
      <c r="A30" s="36">
        <v>14</v>
      </c>
      <c r="B30" s="34" t="s">
        <v>61</v>
      </c>
      <c r="C30" s="27" t="s">
        <v>34</v>
      </c>
      <c r="D30" s="18">
        <v>1959789.17</v>
      </c>
      <c r="E30" s="22">
        <f>1154333.71+188776.35*1.0927</f>
        <v>1360609.63</v>
      </c>
      <c r="F30" s="19">
        <f>375298.14+204888.26*1.0927</f>
        <v>599179.54</v>
      </c>
      <c r="G30" s="20">
        <f t="shared" si="5"/>
        <v>391957.83</v>
      </c>
      <c r="H30" s="21">
        <f t="shared" si="6"/>
        <v>2351747</v>
      </c>
      <c r="K30" s="2"/>
    </row>
    <row r="31" spans="1:11" ht="21" customHeight="1" x14ac:dyDescent="0.25">
      <c r="A31" s="37"/>
      <c r="B31" s="35"/>
      <c r="C31" s="27" t="s">
        <v>35</v>
      </c>
      <c r="D31" s="18">
        <v>28192.1</v>
      </c>
      <c r="E31" s="22">
        <f t="shared" ref="E31:E41" si="7">D31</f>
        <v>28192.1</v>
      </c>
      <c r="F31" s="22">
        <v>0</v>
      </c>
      <c r="G31" s="20">
        <f t="shared" si="5"/>
        <v>5638.42</v>
      </c>
      <c r="H31" s="21">
        <f t="shared" si="6"/>
        <v>33830.519999999997</v>
      </c>
    </row>
    <row r="32" spans="1:11" ht="15" x14ac:dyDescent="0.25">
      <c r="A32" s="36">
        <v>15</v>
      </c>
      <c r="B32" s="34" t="s">
        <v>62</v>
      </c>
      <c r="C32" s="27" t="s">
        <v>36</v>
      </c>
      <c r="D32" s="18">
        <v>1768924.36</v>
      </c>
      <c r="E32" s="22">
        <f>940293.75+121396.96*1.0927</f>
        <v>1072944.21</v>
      </c>
      <c r="F32" s="19">
        <f>265555.57+393909.2*1.0927</f>
        <v>695980.15</v>
      </c>
      <c r="G32" s="20">
        <f t="shared" si="5"/>
        <v>353784.87</v>
      </c>
      <c r="H32" s="21">
        <f t="shared" si="6"/>
        <v>2122709.23</v>
      </c>
      <c r="K32" s="2"/>
    </row>
    <row r="33" spans="1:11" ht="15" x14ac:dyDescent="0.25">
      <c r="A33" s="37"/>
      <c r="B33" s="35"/>
      <c r="C33" s="27" t="s">
        <v>37</v>
      </c>
      <c r="D33" s="18">
        <v>37466.5</v>
      </c>
      <c r="E33" s="22">
        <f t="shared" si="7"/>
        <v>37466.5</v>
      </c>
      <c r="F33" s="22">
        <v>0</v>
      </c>
      <c r="G33" s="20">
        <f t="shared" si="5"/>
        <v>7493.3</v>
      </c>
      <c r="H33" s="21">
        <f t="shared" si="6"/>
        <v>44959.8</v>
      </c>
    </row>
    <row r="34" spans="1:11" ht="15" x14ac:dyDescent="0.25">
      <c r="A34" s="36">
        <v>16</v>
      </c>
      <c r="B34" s="34" t="s">
        <v>63</v>
      </c>
      <c r="C34" s="27" t="s">
        <v>38</v>
      </c>
      <c r="D34" s="18">
        <v>741267.01</v>
      </c>
      <c r="E34" s="22">
        <f>363860.18+74695.85*1.0927</f>
        <v>445480.34</v>
      </c>
      <c r="F34" s="19">
        <f>217265.92+71859.391*1.0927-0.01</f>
        <v>295786.67</v>
      </c>
      <c r="G34" s="20">
        <f t="shared" si="5"/>
        <v>148253.4</v>
      </c>
      <c r="H34" s="21">
        <f t="shared" si="6"/>
        <v>889520.41</v>
      </c>
      <c r="K34" s="2"/>
    </row>
    <row r="35" spans="1:11" ht="15" x14ac:dyDescent="0.25">
      <c r="A35" s="37"/>
      <c r="B35" s="35"/>
      <c r="C35" s="27" t="s">
        <v>39</v>
      </c>
      <c r="D35" s="18">
        <v>16266.54</v>
      </c>
      <c r="E35" s="22">
        <f t="shared" si="7"/>
        <v>16266.54</v>
      </c>
      <c r="F35" s="22">
        <v>0</v>
      </c>
      <c r="G35" s="20">
        <f t="shared" si="5"/>
        <v>3253.31</v>
      </c>
      <c r="H35" s="21">
        <f t="shared" si="6"/>
        <v>19519.849999999999</v>
      </c>
    </row>
    <row r="36" spans="1:11" ht="15" x14ac:dyDescent="0.25">
      <c r="A36" s="36">
        <v>17</v>
      </c>
      <c r="B36" s="34" t="s">
        <v>64</v>
      </c>
      <c r="C36" s="27" t="s">
        <v>40</v>
      </c>
      <c r="D36" s="18">
        <v>3334663.18</v>
      </c>
      <c r="E36" s="22">
        <f>1803176.39+305661.22*1.0927</f>
        <v>2137172.41</v>
      </c>
      <c r="F36" s="19">
        <f>679489.65+474056.12*1.0927</f>
        <v>1197490.77</v>
      </c>
      <c r="G36" s="20">
        <f t="shared" si="5"/>
        <v>666932.64</v>
      </c>
      <c r="H36" s="21">
        <f t="shared" si="6"/>
        <v>4001595.82</v>
      </c>
      <c r="K36" s="2"/>
    </row>
    <row r="37" spans="1:11" ht="15" x14ac:dyDescent="0.25">
      <c r="A37" s="37"/>
      <c r="B37" s="35"/>
      <c r="C37" s="27" t="s">
        <v>41</v>
      </c>
      <c r="D37" s="18">
        <v>30464.93</v>
      </c>
      <c r="E37" s="22">
        <f t="shared" si="7"/>
        <v>30464.93</v>
      </c>
      <c r="F37" s="22">
        <v>0</v>
      </c>
      <c r="G37" s="20">
        <f t="shared" si="5"/>
        <v>6092.99</v>
      </c>
      <c r="H37" s="21">
        <f t="shared" si="6"/>
        <v>36557.919999999998</v>
      </c>
    </row>
    <row r="38" spans="1:11" ht="15" x14ac:dyDescent="0.25">
      <c r="A38" s="36">
        <v>18</v>
      </c>
      <c r="B38" s="34" t="s">
        <v>65</v>
      </c>
      <c r="C38" s="27" t="s">
        <v>42</v>
      </c>
      <c r="D38" s="18">
        <v>2852792.35</v>
      </c>
      <c r="E38" s="22">
        <f>1602050.14+240216.16*1.0927</f>
        <v>1864534.34</v>
      </c>
      <c r="F38" s="19">
        <f>593035.52+361693.5*1.0927</f>
        <v>988258.01</v>
      </c>
      <c r="G38" s="20">
        <f t="shared" si="5"/>
        <v>570558.47</v>
      </c>
      <c r="H38" s="21">
        <f t="shared" si="6"/>
        <v>3423350.82</v>
      </c>
      <c r="K38" s="2"/>
    </row>
    <row r="39" spans="1:11" ht="15" x14ac:dyDescent="0.25">
      <c r="A39" s="37"/>
      <c r="B39" s="35"/>
      <c r="C39" s="27" t="s">
        <v>43</v>
      </c>
      <c r="D39" s="18">
        <v>30464.93</v>
      </c>
      <c r="E39" s="22">
        <f t="shared" si="7"/>
        <v>30464.93</v>
      </c>
      <c r="F39" s="22">
        <v>0</v>
      </c>
      <c r="G39" s="20">
        <f t="shared" si="5"/>
        <v>6092.99</v>
      </c>
      <c r="H39" s="21">
        <f t="shared" si="6"/>
        <v>36557.919999999998</v>
      </c>
    </row>
    <row r="40" spans="1:11" ht="15" x14ac:dyDescent="0.25">
      <c r="A40" s="36">
        <v>19</v>
      </c>
      <c r="B40" s="34" t="s">
        <v>66</v>
      </c>
      <c r="C40" s="27" t="s">
        <v>44</v>
      </c>
      <c r="D40" s="18">
        <v>1497808.49</v>
      </c>
      <c r="E40" s="22">
        <f>480751.07+106909.74*1.0927</f>
        <v>597571.34</v>
      </c>
      <c r="F40" s="19">
        <f>525215.01+343206.86*1.0927</f>
        <v>900237.15</v>
      </c>
      <c r="G40" s="20">
        <f>D40*0.2+0.01</f>
        <v>299561.71000000002</v>
      </c>
      <c r="H40" s="21">
        <f t="shared" si="6"/>
        <v>1797370.2</v>
      </c>
      <c r="K40" s="2"/>
    </row>
    <row r="41" spans="1:11" ht="27" customHeight="1" x14ac:dyDescent="0.25">
      <c r="A41" s="37"/>
      <c r="B41" s="35"/>
      <c r="C41" s="27" t="s">
        <v>45</v>
      </c>
      <c r="D41" s="18">
        <v>24976.1</v>
      </c>
      <c r="E41" s="22">
        <f t="shared" si="7"/>
        <v>24976.1</v>
      </c>
      <c r="F41" s="22">
        <v>0</v>
      </c>
      <c r="G41" s="20">
        <f t="shared" si="5"/>
        <v>4995.22</v>
      </c>
      <c r="H41" s="21">
        <f t="shared" si="6"/>
        <v>29971.32</v>
      </c>
    </row>
    <row r="42" spans="1:11" ht="27" customHeight="1" x14ac:dyDescent="0.25">
      <c r="A42" s="28"/>
      <c r="B42" s="29"/>
      <c r="C42" s="27" t="s">
        <v>67</v>
      </c>
      <c r="D42" s="18">
        <f>SUM(D4:D41)</f>
        <v>45205720.939999998</v>
      </c>
      <c r="E42" s="22">
        <f>SUM(E4:E41)</f>
        <v>28552696.91</v>
      </c>
      <c r="F42" s="22">
        <f>SUM(F4:F41)</f>
        <v>16653024.029999999</v>
      </c>
      <c r="G42" s="20">
        <f>D42*0.2</f>
        <v>9041144.1899999995</v>
      </c>
      <c r="H42" s="21">
        <f>D42*1.2</f>
        <v>54246865.130000003</v>
      </c>
    </row>
    <row r="43" spans="1:11" ht="27" customHeight="1" x14ac:dyDescent="0.25">
      <c r="A43" s="30"/>
      <c r="B43" s="31"/>
      <c r="C43" s="32"/>
      <c r="D43" s="23"/>
      <c r="E43" s="24"/>
      <c r="F43" s="24"/>
      <c r="G43" s="25"/>
      <c r="H43" s="26"/>
    </row>
    <row r="44" spans="1:11" ht="15" x14ac:dyDescent="0.25">
      <c r="A44" s="8"/>
      <c r="B44" s="9"/>
      <c r="C44" s="14"/>
      <c r="D44" s="8"/>
      <c r="E44" s="8"/>
      <c r="F44" s="8"/>
      <c r="G44" s="8"/>
      <c r="H44" s="15"/>
    </row>
    <row r="45" spans="1:11" ht="15" x14ac:dyDescent="0.25">
      <c r="A45" s="8"/>
      <c r="B45" s="9"/>
      <c r="C45" s="14"/>
      <c r="D45" s="8"/>
      <c r="E45" s="8"/>
      <c r="F45" s="8"/>
      <c r="G45" s="8"/>
      <c r="H45" s="15"/>
    </row>
    <row r="46" spans="1:11" ht="15" x14ac:dyDescent="0.25">
      <c r="A46" s="8"/>
      <c r="B46" s="9"/>
      <c r="C46" s="16" t="s">
        <v>47</v>
      </c>
      <c r="D46" s="16"/>
      <c r="E46" s="16"/>
      <c r="F46" s="16"/>
      <c r="G46" s="16" t="s">
        <v>48</v>
      </c>
      <c r="H46" s="17"/>
    </row>
    <row r="47" spans="1:11" ht="15" x14ac:dyDescent="0.25">
      <c r="A47" s="8"/>
      <c r="B47" s="9"/>
      <c r="C47" s="8"/>
      <c r="D47" s="8"/>
      <c r="E47" s="8"/>
      <c r="F47" s="8"/>
      <c r="G47" s="8"/>
      <c r="H47" s="15"/>
    </row>
    <row r="51" spans="4:11" x14ac:dyDescent="0.2">
      <c r="D51" s="4"/>
      <c r="E51" s="4"/>
      <c r="F51" s="5"/>
    </row>
    <row r="52" spans="4:11" x14ac:dyDescent="0.2">
      <c r="D52" s="3"/>
      <c r="E52" s="3"/>
      <c r="K52" s="3"/>
    </row>
    <row r="54" spans="4:11" x14ac:dyDescent="0.2">
      <c r="D54" s="3"/>
    </row>
    <row r="55" spans="4:11" x14ac:dyDescent="0.2">
      <c r="K55" s="3"/>
    </row>
    <row r="57" spans="4:11" x14ac:dyDescent="0.2">
      <c r="D57" s="2"/>
    </row>
  </sheetData>
  <mergeCells count="39">
    <mergeCell ref="A40:A41"/>
    <mergeCell ref="B40:B41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:H1"/>
    <mergeCell ref="B14:B15"/>
    <mergeCell ref="B12:B13"/>
    <mergeCell ref="B10:B11"/>
    <mergeCell ref="B8:B9"/>
    <mergeCell ref="B6:B7"/>
    <mergeCell ref="B4:B5"/>
    <mergeCell ref="A4:A5"/>
    <mergeCell ref="A6:A7"/>
    <mergeCell ref="A8:A9"/>
    <mergeCell ref="A10:A11"/>
    <mergeCell ref="A12:A13"/>
    <mergeCell ref="A14:A15"/>
  </mergeCells>
  <pageMargins left="0.24" right="0.24" top="0.75" bottom="0.75" header="0.3" footer="0.3"/>
  <pageSetup paperSize="256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DeynekoOV</dc:creator>
  <cp:lastModifiedBy>Кислякова Валерия Алексеевна</cp:lastModifiedBy>
  <cp:lastPrinted>2024-05-27T07:40:07Z</cp:lastPrinted>
  <dcterms:created xsi:type="dcterms:W3CDTF">2020-07-09T14:22:30Z</dcterms:created>
  <dcterms:modified xsi:type="dcterms:W3CDTF">2024-11-14T10:45:49Z</dcterms:modified>
</cp:coreProperties>
</file>